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прогноз"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 l="1"/>
  <c r="D46" i="1" l="1"/>
  <c r="D13" i="1" l="1"/>
  <c r="I17" i="1" s="1"/>
  <c r="J17" i="1" s="1"/>
  <c r="I14" i="1" l="1"/>
  <c r="I15" i="1"/>
  <c r="I16" i="1"/>
  <c r="J16" i="1" l="1"/>
  <c r="J14" i="1"/>
  <c r="J15" i="1"/>
  <c r="E36" i="1" l="1"/>
  <c r="F36" i="1"/>
  <c r="G36" i="1"/>
  <c r="D36" i="1"/>
  <c r="E34" i="1"/>
  <c r="F34" i="1"/>
  <c r="G34" i="1"/>
  <c r="D34" i="1" l="1"/>
  <c r="E26" i="1"/>
  <c r="F26" i="1"/>
  <c r="G26" i="1"/>
  <c r="D26" i="1"/>
  <c r="E32" i="1" l="1"/>
  <c r="F32" i="1"/>
  <c r="G32" i="1"/>
  <c r="F43" i="1" l="1"/>
  <c r="G18" i="1"/>
  <c r="F46" i="1" l="1"/>
  <c r="E46" i="1"/>
  <c r="E43" i="1"/>
  <c r="D43" i="1"/>
  <c r="F41" i="1"/>
  <c r="E41" i="1"/>
  <c r="F30" i="1"/>
  <c r="F25" i="1" s="1"/>
  <c r="E30" i="1"/>
  <c r="E25" i="1" s="1"/>
  <c r="D30" i="1"/>
  <c r="D25" i="1" s="1"/>
  <c r="F23" i="1"/>
  <c r="E23" i="1"/>
  <c r="D23" i="1"/>
  <c r="F20" i="1"/>
  <c r="E20" i="1"/>
  <c r="D20" i="1"/>
  <c r="F18" i="1"/>
  <c r="E18" i="1"/>
  <c r="D18" i="1"/>
  <c r="F13" i="1"/>
  <c r="E13" i="1"/>
  <c r="F11" i="1"/>
  <c r="E11" i="1"/>
  <c r="D11" i="1"/>
  <c r="L17" i="1" l="1"/>
  <c r="L15" i="1"/>
  <c r="L16" i="1"/>
  <c r="L14" i="1"/>
  <c r="F49" i="1"/>
  <c r="K17" i="1"/>
  <c r="K15" i="1"/>
  <c r="K14" i="1"/>
  <c r="K16" i="1"/>
  <c r="E49" i="1"/>
  <c r="F39" i="1"/>
  <c r="F10" i="1"/>
  <c r="E39" i="1"/>
  <c r="E10" i="1"/>
  <c r="E9" i="1" s="1"/>
  <c r="D10" i="1"/>
  <c r="D9" i="1" s="1"/>
  <c r="D39" i="1"/>
  <c r="G41" i="1"/>
  <c r="D49" i="1" l="1"/>
  <c r="F9" i="1"/>
  <c r="G46" i="1"/>
  <c r="G43" i="1"/>
  <c r="G30" i="1"/>
  <c r="G25" i="1" s="1"/>
  <c r="G23" i="1"/>
  <c r="G20" i="1"/>
  <c r="G13" i="1"/>
  <c r="G11" i="1"/>
  <c r="M17" i="1" l="1"/>
  <c r="M14" i="1"/>
  <c r="M16" i="1"/>
  <c r="M15" i="1"/>
  <c r="G49" i="1"/>
  <c r="G39" i="1"/>
  <c r="G10" i="1"/>
  <c r="G9" i="1" l="1"/>
</calcChain>
</file>

<file path=xl/sharedStrings.xml><?xml version="1.0" encoding="utf-8"?>
<sst xmlns="http://schemas.openxmlformats.org/spreadsheetml/2006/main" count="90" uniqueCount="86">
  <si>
    <t xml:space="preserve">Код дохода </t>
  </si>
  <si>
    <t>Наименование дохода местного бюджета</t>
  </si>
  <si>
    <t>Оценка</t>
  </si>
  <si>
    <t>Прогноз</t>
  </si>
  <si>
    <t xml:space="preserve">000 1 00 00000 00 0000 </t>
  </si>
  <si>
    <t>НАЛОГОВЫЕ И НЕНАЛОГОВЫЕ ДОХОДЫ</t>
  </si>
  <si>
    <t>НАЛОГОВЫЕ ДОХОДЫ</t>
  </si>
  <si>
    <t>000 1 01 00000 00 0000 000</t>
  </si>
  <si>
    <t>НАЛОГИ НА ПРИБЫЛЬ, ДОХОДЫ</t>
  </si>
  <si>
    <t>Налог на доходы физических лиц</t>
  </si>
  <si>
    <t>АКЦИЗЫ</t>
  </si>
  <si>
    <t>000 1 05 00000 00 0000 000</t>
  </si>
  <si>
    <t>НАЛОГИ НА СОВОКУПНЫЙ ДОХОД</t>
  </si>
  <si>
    <t>Единый сельскохозяйственный налог</t>
  </si>
  <si>
    <t>000 1 06 00000 00 0000 0 00</t>
  </si>
  <si>
    <t>НАЛОГИ НА ИМУЩЕСТВО</t>
  </si>
  <si>
    <t>Налог на имущество физических лиц</t>
  </si>
  <si>
    <t>Земельный налог</t>
  </si>
  <si>
    <t>000 1 08 00000 00 0000 000</t>
  </si>
  <si>
    <t>ГОСУДАРСТВЕННАЯ ПОШЛИНА</t>
  </si>
  <si>
    <t>НЕНАЛОГОВЫЕ ДОХОДЫ</t>
  </si>
  <si>
    <t>000 1 11 00000 00 0000 000</t>
  </si>
  <si>
    <t>ДОХОДЫ ОТ ИСПОЛЬЗОВАНИЯ ИМУЩЕСТВА, НАХОДЯЩЕГОСЯ В ГОСУДАРСТВЕННОЙ И МУИЦИПАЛЬНОЙ СОБСТВЕННОСТИ</t>
  </si>
  <si>
    <t xml:space="preserve">ДОХОДЫ ОТ ОКАЗАНИЯ ПЛАТНЫХ УСЛУГ (РАБОТ) И КОМПЕНСАЦИИ ЗАТРАТ ГОСУДАРСТВА </t>
  </si>
  <si>
    <t>000 2 00 00000 00 0000 000</t>
  </si>
  <si>
    <t>БЕЗВОЗМЕЗДНЫЕ  ПОСТУПЛЕНИЯ</t>
  </si>
  <si>
    <t>000 2 02 20000 00 0000 150</t>
  </si>
  <si>
    <t>Субсидии бюджетам субъектов бюджетной системы Российской Федерации и муниципальных образований (межбюджетные субсидии)</t>
  </si>
  <si>
    <t>000 2 02 30000 00 0000 150</t>
  </si>
  <si>
    <t>Субвенции бюджетам субъектов Российской Федерации и муниципальных образований</t>
  </si>
  <si>
    <t>000 2 02 4 0000 00 0000 150</t>
  </si>
  <si>
    <t xml:space="preserve">Иные межбюджетные трансферты бюджетам субъектов </t>
  </si>
  <si>
    <t>Всего доходов</t>
  </si>
  <si>
    <t>Доходы от компенсации затрат государства</t>
  </si>
  <si>
    <t>Прочие неналоговые доходы</t>
  </si>
  <si>
    <t>000 1 17 00000 00 0000 000</t>
  </si>
  <si>
    <t>Прочие субсидии бюджетам сельских поселений</t>
  </si>
  <si>
    <t>тыс.руб.</t>
  </si>
  <si>
    <t>Инициативные платежи, зачисляемые в бюджеты сельских поселений</t>
  </si>
  <si>
    <t>Прочие межбюджетные трансферты, передаваемые бюджетам сельских поселений</t>
  </si>
  <si>
    <t>ДОХОДЫ ОТ ПРОДАЖИ МАТЕРИАЛЬНЫХ И НЕМАТЕРИАЛЬНЫХ АКТИВОВ</t>
  </si>
  <si>
    <t>000 1 14 00000 00 0000 410</t>
  </si>
  <si>
    <t>182 1 01 02000 01 0000 110</t>
  </si>
  <si>
    <t>182 1 05 03000 01 0000 110</t>
  </si>
  <si>
    <t>000 1 03 00000 00 0000 000</t>
  </si>
  <si>
    <t>182 1 06 01000 00 0000 110</t>
  </si>
  <si>
    <t>182 1 06 06000 00 0000 110</t>
  </si>
  <si>
    <t>555 1 08 04020 01 0000 110</t>
  </si>
  <si>
    <t>555 1 11 09045 10 0000 120</t>
  </si>
  <si>
    <t>000 1 13 00000 00 0000 000</t>
  </si>
  <si>
    <t>555 1 13 02000 00 0000 130</t>
  </si>
  <si>
    <t>555 1 17 15030 10 0000 150</t>
  </si>
  <si>
    <t>555 2 02 10000 00 0000 150</t>
  </si>
  <si>
    <t>555 2 02 29999 10 0000 150</t>
  </si>
  <si>
    <t>555 2 02 35118 10 0000 150</t>
  </si>
  <si>
    <t>555 2 02 30024 10 0000 150</t>
  </si>
  <si>
    <t>555 2 02 49999 10 0000 150</t>
  </si>
  <si>
    <t>ШТРАФЫ, САНКЦИИ, ВОЗМЕЩЕНИЕ УЩЕРБА</t>
  </si>
  <si>
    <t>000 1 16 00000 00 0000 000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</si>
  <si>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</si>
  <si>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555 1 16 07090 10 0000 140</t>
  </si>
  <si>
    <t>000 1 11 0701510 0000 120</t>
  </si>
  <si>
    <t>555 1 11 05035 10 0000 120</t>
  </si>
  <si>
    <t>555 1 17 05050 10 0000 180</t>
  </si>
  <si>
    <t>Прочие неналоговые доходы бюджетов сельских поселений</t>
  </si>
  <si>
    <t>Приложение 10</t>
  </si>
  <si>
    <t>182 1 03 02230 01 0000 110</t>
  </si>
  <si>
    <t>182 1 03 02240 01 0000 110</t>
  </si>
  <si>
    <t>182 1 03 02250 01 0000 110</t>
  </si>
  <si>
    <t>182 1 03 02260 01 0000 110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</si>
  <si>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</si>
  <si>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</si>
  <si>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</si>
  <si>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</si>
  <si>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</si>
  <si>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</si>
  <si>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</si>
  <si>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</si>
  <si>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Дотации бюджетам бюджетной системы Российской Федерации</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</si>
  <si>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</si>
  <si>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Субвенции бюджетам сельских поселений на выполнение передаваемых полномочий субъектов Российской Федерации</t>
  </si>
  <si>
    <t>Прогноз поступления доходов в бюджет Спиринкого сельсовета Ордынского района Новосибирской области на 2026 год и плановый период 2027 и 2028 годов и ожидаемые в 2025 году</t>
  </si>
  <si>
    <t xml:space="preserve">Приложение  к пояснительной записке к решению Совета депутатов
Спиринского сельсовета Ордынского района Новосибирской области
«О бюджете Спиринского сельсовета Ордынского района Новосибирской области
 на 2026 год и плановый период 2027 и 2028 годов»
</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</si>
  <si>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</si>
  <si>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555 1 14 0105010 0000410</t>
  </si>
  <si>
    <t>Доходы от продажи квартир, находящихся в собственности сельских поселений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</si>
</sst>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b/>
      <sz val="16"/>
      <color theme="1"/>
      <name val="Calibri"/>
      <family val="2"/>
      <charset val="204"/>
      <scheme val="minor"/>
    </font>
    <font>
      <b/>
      <sz val="12"/>
      <color theme="1"/>
      <name val="Calibri"/>
      <family val="2"/>
      <charset val="204"/>
      <scheme val="minor"/>
    </font>
    <font>
      <sz val="12"/>
      <color theme="1"/>
      <name val="Calibri"/>
      <family val="2"/>
      <charset val="204"/>
      <scheme val="minor"/>
    </font>
    <font>
      <b/>
      <sz val="12"/>
      <name val="Calibri"/>
      <family val="2"/>
      <charset val="204"/>
    </font>
    <font>
      <sz val="12"/>
      <name val="Calibri"/>
      <family val="2"/>
      <charset val="204"/>
      <scheme val="minor"/>
    </font>
    <font>
      <b/>
      <sz val="12"/>
      <name val="Calibri"/>
      <family val="2"/>
      <charset val="204"/>
      <scheme val="minor"/>
    </font>
    <font>
      <sz val="14"/>
      <color theme="1"/>
      <name val="Calibri"/>
      <family val="2"/>
      <charset val="204"/>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wrapText="1"/>
    </xf>
    <xf numFmtId="0" fontId="4" fillId="0" borderId="0" xfId="0" applyFont="1"/>
    <xf numFmtId="0" fontId="3" fillId="0" borderId="0" xfId="0" applyFont="1"/>
    <xf numFmtId="0" fontId="4" fillId="0" borderId="5" xfId="0" applyFont="1" applyBorder="1" applyAlignment="1">
      <alignment vertical="center" wrapText="1"/>
    </xf>
    <xf numFmtId="0" fontId="0" fillId="0" borderId="5" xfId="0" applyBorder="1" applyAlignment="1">
      <alignment vertical="center" wrapText="1"/>
    </xf>
    <xf numFmtId="0" fontId="5" fillId="0" borderId="7"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164" fontId="4" fillId="0" borderId="0" xfId="0" applyNumberFormat="1" applyFont="1"/>
    <xf numFmtId="0" fontId="7" fillId="0" borderId="3"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49" fontId="9" fillId="0" borderId="12" xfId="0" applyNumberFormat="1" applyFont="1" applyFill="1" applyBorder="1" applyAlignment="1">
      <alignment horizontal="left" vertical="center" wrapText="1"/>
    </xf>
    <xf numFmtId="49" fontId="10" fillId="0" borderId="12" xfId="0" applyNumberFormat="1" applyFont="1" applyFill="1" applyBorder="1" applyAlignment="1">
      <alignment horizontal="left" vertical="center" wrapText="1"/>
    </xf>
    <xf numFmtId="0" fontId="7" fillId="0" borderId="8" xfId="0" applyFont="1" applyBorder="1" applyAlignment="1">
      <alignment vertical="center" wrapText="1"/>
    </xf>
    <xf numFmtId="49" fontId="10" fillId="0" borderId="13" xfId="0" applyNumberFormat="1" applyFont="1" applyFill="1" applyBorder="1" applyAlignment="1">
      <alignment horizontal="left" vertical="center" wrapText="1"/>
    </xf>
    <xf numFmtId="49" fontId="11" fillId="0" borderId="1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2" borderId="6" xfId="0"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6" xfId="0" applyNumberFormat="1"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5" fillId="0" borderId="11" xfId="0" applyNumberFormat="1" applyFont="1" applyBorder="1" applyAlignment="1">
      <alignment horizontal="center" vertical="center" wrapText="1"/>
    </xf>
    <xf numFmtId="164" fontId="5" fillId="2" borderId="2" xfId="0" applyNumberFormat="1" applyFont="1" applyFill="1" applyBorder="1" applyAlignment="1">
      <alignment horizontal="center" vertical="center" wrapText="1"/>
    </xf>
    <xf numFmtId="164" fontId="12" fillId="2" borderId="2" xfId="0" applyNumberFormat="1" applyFont="1" applyFill="1" applyBorder="1" applyAlignment="1">
      <alignment horizontal="center" vertical="center" wrapText="1"/>
    </xf>
    <xf numFmtId="164" fontId="12" fillId="0" borderId="11" xfId="0" applyNumberFormat="1" applyFont="1" applyBorder="1" applyAlignment="1">
      <alignment horizontal="center" vertical="center" wrapText="1"/>
    </xf>
    <xf numFmtId="164" fontId="12" fillId="3" borderId="2" xfId="0" applyNumberFormat="1" applyFont="1" applyFill="1" applyBorder="1" applyAlignment="1">
      <alignment horizontal="center" vertical="center" wrapText="1"/>
    </xf>
    <xf numFmtId="164" fontId="5" fillId="0" borderId="8" xfId="0" applyNumberFormat="1" applyFont="1" applyBorder="1" applyAlignment="1">
      <alignment horizontal="center" vertical="center" wrapText="1"/>
    </xf>
    <xf numFmtId="0" fontId="12" fillId="0" borderId="0" xfId="0" applyFont="1" applyAlignment="1">
      <alignment wrapText="1"/>
    </xf>
    <xf numFmtId="164" fontId="12" fillId="0" borderId="0" xfId="0" applyNumberFormat="1" applyFont="1" applyAlignment="1">
      <alignment wrapText="1"/>
    </xf>
    <xf numFmtId="164" fontId="5" fillId="3" borderId="6" xfId="0" applyNumberFormat="1"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2" fillId="0" borderId="5" xfId="0" applyFont="1" applyBorder="1" applyAlignment="1">
      <alignment vertical="center" wrapText="1"/>
    </xf>
    <xf numFmtId="2" fontId="0" fillId="0" borderId="0" xfId="0" applyNumberFormat="1"/>
    <xf numFmtId="0" fontId="1" fillId="0" borderId="5" xfId="0" applyFont="1" applyBorder="1" applyAlignment="1">
      <alignment vertical="center" wrapText="1"/>
    </xf>
    <xf numFmtId="0" fontId="0" fillId="0" borderId="0" xfId="0" applyAlignment="1">
      <alignment horizontal="right"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pplyAlignment="1">
      <alignment horizontal="center" vertical="center" wrapText="1"/>
    </xf>
    <xf numFmtId="0" fontId="13"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tabSelected="1" workbookViewId="0">
      <selection activeCell="F1" sqref="F1:G1"/>
    </sheetView>
  </sheetViews>
  <sheetFormatPr defaultRowHeight="14.4" x14ac:dyDescent="0.3"/>
  <cols>
    <col min="1" max="1" width="5.88671875" customWidth="1"/>
    <col min="2" max="2" width="25.44140625" customWidth="1"/>
    <col min="3" max="3" width="58.44140625" customWidth="1"/>
    <col min="4" max="4" width="11" customWidth="1"/>
    <col min="5" max="5" width="10.88671875" customWidth="1"/>
    <col min="6" max="6" width="10.21875" customWidth="1"/>
    <col min="7" max="7" width="11.88671875" customWidth="1"/>
    <col min="9" max="9" width="53.109375" customWidth="1"/>
  </cols>
  <sheetData>
    <row r="1" spans="2:13" x14ac:dyDescent="0.3">
      <c r="F1" s="46" t="s">
        <v>65</v>
      </c>
      <c r="G1" s="46"/>
    </row>
    <row r="2" spans="2:13" ht="14.4" customHeight="1" x14ac:dyDescent="0.3">
      <c r="C2" s="42" t="s">
        <v>82</v>
      </c>
      <c r="D2" s="42"/>
      <c r="E2" s="42"/>
      <c r="F2" s="42"/>
      <c r="G2" s="42"/>
    </row>
    <row r="3" spans="2:13" ht="52.2" customHeight="1" x14ac:dyDescent="0.3">
      <c r="C3" s="42"/>
      <c r="D3" s="42"/>
      <c r="E3" s="42"/>
      <c r="F3" s="42"/>
      <c r="G3" s="42"/>
    </row>
    <row r="4" spans="2:13" ht="64.2" customHeight="1" x14ac:dyDescent="0.3">
      <c r="B4" s="45" t="s">
        <v>81</v>
      </c>
      <c r="C4" s="45"/>
      <c r="D4" s="45"/>
      <c r="E4" s="45"/>
      <c r="F4" s="45"/>
      <c r="G4" s="45"/>
    </row>
    <row r="5" spans="2:13" hidden="1" x14ac:dyDescent="0.3"/>
    <row r="6" spans="2:13" ht="15" thickBot="1" x14ac:dyDescent="0.35">
      <c r="G6" t="s">
        <v>37</v>
      </c>
    </row>
    <row r="7" spans="2:13" x14ac:dyDescent="0.3">
      <c r="B7" s="43" t="s">
        <v>0</v>
      </c>
      <c r="C7" s="43" t="s">
        <v>1</v>
      </c>
      <c r="D7" s="8" t="s">
        <v>2</v>
      </c>
      <c r="E7" s="8" t="s">
        <v>3</v>
      </c>
      <c r="F7" s="8" t="s">
        <v>3</v>
      </c>
      <c r="G7" s="8" t="s">
        <v>3</v>
      </c>
    </row>
    <row r="8" spans="2:13" ht="15" thickBot="1" x14ac:dyDescent="0.35">
      <c r="B8" s="44"/>
      <c r="C8" s="44"/>
      <c r="D8" s="9">
        <v>2025</v>
      </c>
      <c r="E8" s="9">
        <v>2026</v>
      </c>
      <c r="F8" s="9">
        <v>2027</v>
      </c>
      <c r="G8" s="9">
        <v>2028</v>
      </c>
    </row>
    <row r="9" spans="2:13" s="2" customFormat="1" ht="18" x14ac:dyDescent="0.3">
      <c r="B9" s="7" t="s">
        <v>4</v>
      </c>
      <c r="C9" s="11" t="s">
        <v>5</v>
      </c>
      <c r="D9" s="19">
        <f t="shared" ref="D9:F9" si="0">D10+D25</f>
        <v>4466.8999999999996</v>
      </c>
      <c r="E9" s="19">
        <f t="shared" si="0"/>
        <v>4734.1000000000004</v>
      </c>
      <c r="F9" s="20">
        <f t="shared" si="0"/>
        <v>5544.5</v>
      </c>
      <c r="G9" s="21">
        <f t="shared" ref="G9" si="1">G10+G25</f>
        <v>5765.7</v>
      </c>
    </row>
    <row r="10" spans="2:13" s="2" customFormat="1" ht="18" x14ac:dyDescent="0.3">
      <c r="B10" s="4" t="s">
        <v>4</v>
      </c>
      <c r="C10" s="12" t="s">
        <v>6</v>
      </c>
      <c r="D10" s="22">
        <f t="shared" ref="D10:F10" si="2">D11+D13+D18+D20+D23</f>
        <v>4048.9</v>
      </c>
      <c r="E10" s="22">
        <f t="shared" si="2"/>
        <v>4498.8</v>
      </c>
      <c r="F10" s="23">
        <f t="shared" si="2"/>
        <v>5372.8</v>
      </c>
      <c r="G10" s="24">
        <f t="shared" ref="G10" si="3">G11+G13+G18+G20+G23</f>
        <v>5568.4</v>
      </c>
    </row>
    <row r="11" spans="2:13" s="2" customFormat="1" ht="18" x14ac:dyDescent="0.3">
      <c r="B11" s="4" t="s">
        <v>7</v>
      </c>
      <c r="C11" s="12" t="s">
        <v>8</v>
      </c>
      <c r="D11" s="25">
        <f t="shared" ref="D11:G11" si="4">D12</f>
        <v>452.4</v>
      </c>
      <c r="E11" s="25">
        <f t="shared" si="4"/>
        <v>391.8</v>
      </c>
      <c r="F11" s="37">
        <f t="shared" si="4"/>
        <v>422.8</v>
      </c>
      <c r="G11" s="37">
        <f t="shared" si="4"/>
        <v>459.4</v>
      </c>
    </row>
    <row r="12" spans="2:13" ht="18" x14ac:dyDescent="0.3">
      <c r="B12" s="5" t="s">
        <v>42</v>
      </c>
      <c r="C12" s="13" t="s">
        <v>9</v>
      </c>
      <c r="D12" s="26">
        <v>452.4</v>
      </c>
      <c r="E12" s="26">
        <v>391.8</v>
      </c>
      <c r="F12" s="27">
        <v>422.8</v>
      </c>
      <c r="G12" s="28">
        <v>459.4</v>
      </c>
    </row>
    <row r="13" spans="2:13" s="2" customFormat="1" ht="18" x14ac:dyDescent="0.3">
      <c r="B13" s="4" t="s">
        <v>44</v>
      </c>
      <c r="C13" s="12" t="s">
        <v>10</v>
      </c>
      <c r="D13" s="25">
        <f t="shared" ref="D13:F13" si="5">D14+D15+D16+D17</f>
        <v>2468</v>
      </c>
      <c r="E13" s="25">
        <f t="shared" si="5"/>
        <v>2604</v>
      </c>
      <c r="F13" s="37">
        <f t="shared" si="5"/>
        <v>3422</v>
      </c>
      <c r="G13" s="37">
        <f t="shared" ref="G13" si="6">G14+G15+G16+G17</f>
        <v>3569</v>
      </c>
    </row>
    <row r="14" spans="2:13" ht="93.6" x14ac:dyDescent="0.3">
      <c r="B14" s="5" t="s">
        <v>66</v>
      </c>
      <c r="C14" s="13" t="s">
        <v>70</v>
      </c>
      <c r="D14" s="26">
        <v>1214.5</v>
      </c>
      <c r="E14" s="26">
        <v>1280.7</v>
      </c>
      <c r="F14" s="27">
        <v>1682</v>
      </c>
      <c r="G14" s="28">
        <v>1742.5</v>
      </c>
      <c r="I14">
        <f>SUM(D14/D13)</f>
        <v>0.49209886547811993</v>
      </c>
      <c r="J14">
        <f>SUM(I14*D13)</f>
        <v>1214.5</v>
      </c>
      <c r="K14">
        <f>SUM(I14*E13)</f>
        <v>1281.4254457050242</v>
      </c>
      <c r="L14">
        <f>SUM(I14*F13)</f>
        <v>1683.9623176661264</v>
      </c>
      <c r="M14">
        <f>SUM(I14*G13)</f>
        <v>1756.3008508914099</v>
      </c>
    </row>
    <row r="15" spans="2:13" ht="109.2" x14ac:dyDescent="0.3">
      <c r="B15" s="5" t="s">
        <v>67</v>
      </c>
      <c r="C15" s="13" t="s">
        <v>71</v>
      </c>
      <c r="D15" s="26">
        <v>8.6</v>
      </c>
      <c r="E15" s="26">
        <v>9</v>
      </c>
      <c r="F15" s="27">
        <v>12.4</v>
      </c>
      <c r="G15" s="28">
        <v>15.4</v>
      </c>
      <c r="I15">
        <f>SUM(D15/D13)</f>
        <v>3.484602917341977E-3</v>
      </c>
      <c r="J15">
        <f>SUM(I15*D13)</f>
        <v>8.6</v>
      </c>
      <c r="K15">
        <f>SUM(I15*E13)</f>
        <v>9.0739059967585085</v>
      </c>
      <c r="L15">
        <f>SUM(I15*F13)</f>
        <v>11.924311183144246</v>
      </c>
      <c r="M15">
        <f>SUM(I15*G13)</f>
        <v>12.436547811993515</v>
      </c>
    </row>
    <row r="16" spans="2:13" ht="93.6" x14ac:dyDescent="0.3">
      <c r="B16" s="5" t="s">
        <v>68</v>
      </c>
      <c r="C16" s="13" t="s">
        <v>72</v>
      </c>
      <c r="D16" s="26">
        <v>1385.5</v>
      </c>
      <c r="E16" s="26">
        <v>1460.5</v>
      </c>
      <c r="F16" s="27">
        <v>1882.6</v>
      </c>
      <c r="G16" s="28">
        <v>1977.3</v>
      </c>
      <c r="I16">
        <f>SUM(D16/D13)</f>
        <v>0.56138573743922204</v>
      </c>
      <c r="J16">
        <f>SUM(I16*D13)</f>
        <v>1385.5</v>
      </c>
      <c r="K16">
        <f>SUM(I16*E13)</f>
        <v>1461.8484602917342</v>
      </c>
      <c r="L16">
        <f>SUM(I16*F13)</f>
        <v>1921.0619935170178</v>
      </c>
      <c r="M16">
        <f>SUM(I16*G13)</f>
        <v>2003.5856969205834</v>
      </c>
    </row>
    <row r="17" spans="2:13" ht="124.8" x14ac:dyDescent="0.3">
      <c r="B17" s="5" t="s">
        <v>69</v>
      </c>
      <c r="C17" s="13" t="s">
        <v>73</v>
      </c>
      <c r="D17" s="26">
        <v>-140.6</v>
      </c>
      <c r="E17" s="26">
        <v>-146.19999999999999</v>
      </c>
      <c r="F17" s="27">
        <v>-155</v>
      </c>
      <c r="G17" s="28">
        <v>-166.2</v>
      </c>
      <c r="I17">
        <f>SUM(D17/D13)</f>
        <v>-5.6969205834683949E-2</v>
      </c>
      <c r="J17">
        <f>SUM(I17*D13)</f>
        <v>-140.6</v>
      </c>
      <c r="K17" s="40">
        <f>SUM(I17*E13)</f>
        <v>-148.34781199351701</v>
      </c>
      <c r="L17" s="40">
        <f>SUM(I17*F13)</f>
        <v>-194.94862236628848</v>
      </c>
      <c r="M17" s="40">
        <f>SUM(I17*G13)</f>
        <v>-203.323095623987</v>
      </c>
    </row>
    <row r="18" spans="2:13" s="2" customFormat="1" ht="18" x14ac:dyDescent="0.3">
      <c r="B18" s="4" t="s">
        <v>11</v>
      </c>
      <c r="C18" s="12" t="s">
        <v>12</v>
      </c>
      <c r="D18" s="25">
        <f t="shared" ref="D18:G18" si="7">D19</f>
        <v>1</v>
      </c>
      <c r="E18" s="25">
        <f t="shared" si="7"/>
        <v>0</v>
      </c>
      <c r="F18" s="37">
        <f t="shared" si="7"/>
        <v>0</v>
      </c>
      <c r="G18" s="37">
        <f t="shared" si="7"/>
        <v>0</v>
      </c>
    </row>
    <row r="19" spans="2:13" ht="18" x14ac:dyDescent="0.3">
      <c r="B19" s="5" t="s">
        <v>43</v>
      </c>
      <c r="C19" s="13" t="s">
        <v>13</v>
      </c>
      <c r="D19" s="26">
        <v>1</v>
      </c>
      <c r="E19" s="26">
        <v>0</v>
      </c>
      <c r="F19" s="27">
        <v>0</v>
      </c>
      <c r="G19" s="28">
        <v>0</v>
      </c>
    </row>
    <row r="20" spans="2:13" s="2" customFormat="1" ht="18" x14ac:dyDescent="0.3">
      <c r="B20" s="4" t="s">
        <v>14</v>
      </c>
      <c r="C20" s="12" t="s">
        <v>15</v>
      </c>
      <c r="D20" s="25">
        <f t="shared" ref="D20:F20" si="8">D21+D22</f>
        <v>1126.5</v>
      </c>
      <c r="E20" s="25">
        <f t="shared" si="8"/>
        <v>1501</v>
      </c>
      <c r="F20" s="37">
        <f t="shared" si="8"/>
        <v>1526</v>
      </c>
      <c r="G20" s="37">
        <f t="shared" ref="G20" si="9">G21+G22</f>
        <v>1538</v>
      </c>
    </row>
    <row r="21" spans="2:13" ht="18" x14ac:dyDescent="0.3">
      <c r="B21" s="5" t="s">
        <v>45</v>
      </c>
      <c r="C21" s="13" t="s">
        <v>16</v>
      </c>
      <c r="D21" s="26">
        <v>159.30000000000001</v>
      </c>
      <c r="E21" s="26">
        <v>210</v>
      </c>
      <c r="F21" s="27">
        <v>235</v>
      </c>
      <c r="G21" s="28">
        <v>247</v>
      </c>
    </row>
    <row r="22" spans="2:13" ht="18" x14ac:dyDescent="0.3">
      <c r="B22" s="5" t="s">
        <v>46</v>
      </c>
      <c r="C22" s="13" t="s">
        <v>17</v>
      </c>
      <c r="D22" s="26">
        <v>967.2</v>
      </c>
      <c r="E22" s="26">
        <v>1291</v>
      </c>
      <c r="F22" s="27">
        <v>1291</v>
      </c>
      <c r="G22" s="28">
        <v>1291</v>
      </c>
    </row>
    <row r="23" spans="2:13" s="2" customFormat="1" ht="18" x14ac:dyDescent="0.3">
      <c r="B23" s="4" t="s">
        <v>18</v>
      </c>
      <c r="C23" s="12" t="s">
        <v>19</v>
      </c>
      <c r="D23" s="25">
        <f t="shared" ref="D23:G23" si="10">D24</f>
        <v>1</v>
      </c>
      <c r="E23" s="25">
        <f t="shared" si="10"/>
        <v>2</v>
      </c>
      <c r="F23" s="37">
        <f t="shared" si="10"/>
        <v>2</v>
      </c>
      <c r="G23" s="37">
        <f t="shared" si="10"/>
        <v>2</v>
      </c>
    </row>
    <row r="24" spans="2:13" ht="78" x14ac:dyDescent="0.3">
      <c r="B24" s="5" t="s">
        <v>47</v>
      </c>
      <c r="C24" s="13" t="s">
        <v>74</v>
      </c>
      <c r="D24" s="26">
        <v>1</v>
      </c>
      <c r="E24" s="26">
        <v>2</v>
      </c>
      <c r="F24" s="27">
        <v>2</v>
      </c>
      <c r="G24" s="28">
        <v>2</v>
      </c>
    </row>
    <row r="25" spans="2:13" s="2" customFormat="1" ht="18" x14ac:dyDescent="0.3">
      <c r="B25" s="4" t="s">
        <v>4</v>
      </c>
      <c r="C25" s="12" t="s">
        <v>20</v>
      </c>
      <c r="D25" s="22">
        <f>D26+D30+D36+D32+D34</f>
        <v>418</v>
      </c>
      <c r="E25" s="22">
        <f>E26+E30+E36+E34</f>
        <v>235.3</v>
      </c>
      <c r="F25" s="22">
        <f>F26+F30+F36+F34</f>
        <v>171.7</v>
      </c>
      <c r="G25" s="22">
        <f>G26+G30+G36+G34</f>
        <v>197.3</v>
      </c>
    </row>
    <row r="26" spans="2:13" s="2" customFormat="1" ht="42" customHeight="1" x14ac:dyDescent="0.3">
      <c r="B26" s="4" t="s">
        <v>21</v>
      </c>
      <c r="C26" s="12" t="s">
        <v>22</v>
      </c>
      <c r="D26" s="25">
        <f>D27+D28+D29</f>
        <v>94</v>
      </c>
      <c r="E26" s="25">
        <f t="shared" ref="E26:G26" si="11">E27+E28+E29</f>
        <v>98.5</v>
      </c>
      <c r="F26" s="25">
        <f t="shared" si="11"/>
        <v>121.2</v>
      </c>
      <c r="G26" s="25">
        <f t="shared" si="11"/>
        <v>143.9</v>
      </c>
    </row>
    <row r="27" spans="2:13" ht="78" x14ac:dyDescent="0.3">
      <c r="B27" s="5" t="s">
        <v>62</v>
      </c>
      <c r="C27" s="13" t="s">
        <v>75</v>
      </c>
      <c r="D27" s="26">
        <v>72</v>
      </c>
      <c r="E27" s="26">
        <v>78.5</v>
      </c>
      <c r="F27" s="27">
        <v>101.2</v>
      </c>
      <c r="G27" s="28">
        <v>123.9</v>
      </c>
    </row>
    <row r="28" spans="2:13" ht="62.4" x14ac:dyDescent="0.3">
      <c r="B28" s="5" t="s">
        <v>61</v>
      </c>
      <c r="C28" s="13" t="s">
        <v>76</v>
      </c>
      <c r="D28" s="26">
        <v>2</v>
      </c>
      <c r="E28" s="26">
        <v>0</v>
      </c>
      <c r="F28" s="27">
        <v>0</v>
      </c>
      <c r="G28" s="28">
        <v>0</v>
      </c>
    </row>
    <row r="29" spans="2:13" ht="90" customHeight="1" x14ac:dyDescent="0.3">
      <c r="B29" s="5" t="s">
        <v>48</v>
      </c>
      <c r="C29" s="13" t="s">
        <v>77</v>
      </c>
      <c r="D29" s="26">
        <v>20</v>
      </c>
      <c r="E29" s="26">
        <v>20</v>
      </c>
      <c r="F29" s="27">
        <v>20</v>
      </c>
      <c r="G29" s="28">
        <v>20</v>
      </c>
    </row>
    <row r="30" spans="2:13" s="2" customFormat="1" ht="31.2" x14ac:dyDescent="0.3">
      <c r="B30" s="4" t="s">
        <v>49</v>
      </c>
      <c r="C30" s="12" t="s">
        <v>23</v>
      </c>
      <c r="D30" s="25">
        <f t="shared" ref="D30:G30" si="12">D31</f>
        <v>76</v>
      </c>
      <c r="E30" s="25">
        <f t="shared" si="12"/>
        <v>46.8</v>
      </c>
      <c r="F30" s="37">
        <f t="shared" si="12"/>
        <v>50.5</v>
      </c>
      <c r="G30" s="37">
        <f t="shared" si="12"/>
        <v>53.4</v>
      </c>
    </row>
    <row r="31" spans="2:13" s="2" customFormat="1" ht="18" x14ac:dyDescent="0.3">
      <c r="B31" s="39" t="s">
        <v>50</v>
      </c>
      <c r="C31" s="13" t="s">
        <v>33</v>
      </c>
      <c r="D31" s="26">
        <v>76</v>
      </c>
      <c r="E31" s="26">
        <v>46.8</v>
      </c>
      <c r="F31" s="27">
        <v>50.5</v>
      </c>
      <c r="G31" s="28">
        <v>53.4</v>
      </c>
    </row>
    <row r="32" spans="2:13" s="2" customFormat="1" ht="52.2" customHeight="1" x14ac:dyDescent="0.3">
      <c r="B32" s="4" t="s">
        <v>41</v>
      </c>
      <c r="C32" s="14" t="s">
        <v>40</v>
      </c>
      <c r="D32" s="25">
        <f>SUM(D33)</f>
        <v>174</v>
      </c>
      <c r="E32" s="25">
        <f t="shared" ref="E32:G32" si="13">SUM(E33)</f>
        <v>0</v>
      </c>
      <c r="F32" s="25">
        <f t="shared" si="13"/>
        <v>0</v>
      </c>
      <c r="G32" s="25">
        <f t="shared" si="13"/>
        <v>0</v>
      </c>
    </row>
    <row r="33" spans="2:9" s="2" customFormat="1" ht="31.2" x14ac:dyDescent="0.3">
      <c r="B33" s="41" t="s">
        <v>84</v>
      </c>
      <c r="C33" s="15" t="s">
        <v>85</v>
      </c>
      <c r="D33" s="26">
        <v>174</v>
      </c>
      <c r="E33" s="22">
        <v>0</v>
      </c>
      <c r="F33" s="29">
        <v>0</v>
      </c>
      <c r="G33" s="30">
        <v>0</v>
      </c>
    </row>
    <row r="34" spans="2:9" s="2" customFormat="1" ht="33" customHeight="1" x14ac:dyDescent="0.3">
      <c r="B34" s="4" t="s">
        <v>58</v>
      </c>
      <c r="C34" s="18" t="s">
        <v>57</v>
      </c>
      <c r="D34" s="25">
        <f>SUM(D35)</f>
        <v>0</v>
      </c>
      <c r="E34" s="25">
        <f t="shared" ref="E34:G34" si="14">SUM(E35)</f>
        <v>0</v>
      </c>
      <c r="F34" s="25">
        <f t="shared" si="14"/>
        <v>0</v>
      </c>
      <c r="G34" s="25">
        <f t="shared" si="14"/>
        <v>0</v>
      </c>
    </row>
    <row r="35" spans="2:9" s="2" customFormat="1" ht="78.599999999999994" customHeight="1" x14ac:dyDescent="0.3">
      <c r="B35" s="39" t="s">
        <v>60</v>
      </c>
      <c r="C35" s="17" t="s">
        <v>59</v>
      </c>
      <c r="D35" s="31">
        <v>0</v>
      </c>
      <c r="E35" s="26">
        <v>0</v>
      </c>
      <c r="F35" s="32">
        <v>0</v>
      </c>
      <c r="G35" s="31">
        <v>0</v>
      </c>
    </row>
    <row r="36" spans="2:9" s="2" customFormat="1" ht="18" x14ac:dyDescent="0.3">
      <c r="B36" s="4" t="s">
        <v>35</v>
      </c>
      <c r="C36" s="12" t="s">
        <v>34</v>
      </c>
      <c r="D36" s="25">
        <f>D38+D37</f>
        <v>74</v>
      </c>
      <c r="E36" s="25">
        <f t="shared" ref="E36:G36" si="15">E38+E37</f>
        <v>90</v>
      </c>
      <c r="F36" s="25">
        <f t="shared" si="15"/>
        <v>0</v>
      </c>
      <c r="G36" s="25">
        <f t="shared" si="15"/>
        <v>0</v>
      </c>
    </row>
    <row r="37" spans="2:9" s="2" customFormat="1" ht="31.2" x14ac:dyDescent="0.3">
      <c r="B37" s="39" t="s">
        <v>63</v>
      </c>
      <c r="C37" s="13" t="s">
        <v>64</v>
      </c>
      <c r="D37" s="26">
        <v>0</v>
      </c>
      <c r="E37" s="26">
        <v>0</v>
      </c>
      <c r="F37" s="32">
        <v>0</v>
      </c>
      <c r="G37" s="26">
        <v>0</v>
      </c>
    </row>
    <row r="38" spans="2:9" s="3" customFormat="1" ht="31.2" x14ac:dyDescent="0.3">
      <c r="B38" s="39" t="s">
        <v>51</v>
      </c>
      <c r="C38" s="13" t="s">
        <v>38</v>
      </c>
      <c r="D38" s="26">
        <v>74</v>
      </c>
      <c r="E38" s="26">
        <v>90</v>
      </c>
      <c r="F38" s="27">
        <v>0</v>
      </c>
      <c r="G38" s="28">
        <v>0</v>
      </c>
    </row>
    <row r="39" spans="2:9" s="2" customFormat="1" ht="18" x14ac:dyDescent="0.3">
      <c r="B39" s="4" t="s">
        <v>24</v>
      </c>
      <c r="C39" s="12" t="s">
        <v>25</v>
      </c>
      <c r="D39" s="22">
        <f>D40+D41+D43+D46</f>
        <v>6766.4</v>
      </c>
      <c r="E39" s="22">
        <f>E40+E41+E43+E46</f>
        <v>6947.9</v>
      </c>
      <c r="F39" s="22">
        <f>F40+F41+F43+F46</f>
        <v>5059.6000000000004</v>
      </c>
      <c r="G39" s="30">
        <f>G40+G41+G43+G46</f>
        <v>5457</v>
      </c>
    </row>
    <row r="40" spans="2:9" ht="31.2" x14ac:dyDescent="0.3">
      <c r="B40" s="5" t="s">
        <v>52</v>
      </c>
      <c r="C40" s="13" t="s">
        <v>78</v>
      </c>
      <c r="D40" s="33">
        <v>5757.4</v>
      </c>
      <c r="E40" s="33">
        <v>6672</v>
      </c>
      <c r="F40" s="38">
        <v>4751.5</v>
      </c>
      <c r="G40" s="38">
        <v>5063.8999999999996</v>
      </c>
    </row>
    <row r="41" spans="2:9" s="2" customFormat="1" ht="46.8" x14ac:dyDescent="0.3">
      <c r="B41" s="4" t="s">
        <v>26</v>
      </c>
      <c r="C41" s="12" t="s">
        <v>27</v>
      </c>
      <c r="D41" s="22">
        <v>612.79999999999995</v>
      </c>
      <c r="E41" s="22">
        <f t="shared" ref="E41:G41" si="16">E42</f>
        <v>0</v>
      </c>
      <c r="F41" s="22">
        <f t="shared" si="16"/>
        <v>0</v>
      </c>
      <c r="G41" s="30">
        <f t="shared" si="16"/>
        <v>0</v>
      </c>
    </row>
    <row r="42" spans="2:9" ht="17.399999999999999" customHeight="1" x14ac:dyDescent="0.3">
      <c r="B42" s="5" t="s">
        <v>53</v>
      </c>
      <c r="C42" s="13" t="s">
        <v>36</v>
      </c>
      <c r="D42" s="26">
        <v>0</v>
      </c>
      <c r="E42" s="26">
        <v>0</v>
      </c>
      <c r="F42" s="27">
        <v>0</v>
      </c>
      <c r="G42" s="28">
        <v>0</v>
      </c>
    </row>
    <row r="43" spans="2:9" s="2" customFormat="1" ht="31.2" x14ac:dyDescent="0.3">
      <c r="B43" s="4" t="s">
        <v>28</v>
      </c>
      <c r="C43" s="12" t="s">
        <v>29</v>
      </c>
      <c r="D43" s="25">
        <f t="shared" ref="D43:F43" si="17">D44+D45</f>
        <v>199.79999999999998</v>
      </c>
      <c r="E43" s="25">
        <f t="shared" si="17"/>
        <v>275.90000000000003</v>
      </c>
      <c r="F43" s="25">
        <f t="shared" si="17"/>
        <v>308.10000000000002</v>
      </c>
      <c r="G43" s="37">
        <f t="shared" ref="G43" si="18">G44+G45</f>
        <v>393.1</v>
      </c>
      <c r="I43" s="10"/>
    </row>
    <row r="44" spans="2:9" ht="59.4" customHeight="1" x14ac:dyDescent="0.3">
      <c r="B44" s="5" t="s">
        <v>54</v>
      </c>
      <c r="C44" s="13" t="s">
        <v>79</v>
      </c>
      <c r="D44" s="31">
        <v>199.7</v>
      </c>
      <c r="E44" s="31">
        <v>275.8</v>
      </c>
      <c r="F44" s="31">
        <v>308</v>
      </c>
      <c r="G44" s="31">
        <v>393</v>
      </c>
    </row>
    <row r="45" spans="2:9" ht="30.6" customHeight="1" x14ac:dyDescent="0.3">
      <c r="B45" s="5" t="s">
        <v>55</v>
      </c>
      <c r="C45" s="13" t="s">
        <v>80</v>
      </c>
      <c r="D45" s="26">
        <v>0.1</v>
      </c>
      <c r="E45" s="26">
        <v>0.1</v>
      </c>
      <c r="F45" s="26">
        <v>0.1</v>
      </c>
      <c r="G45" s="26">
        <v>0.1</v>
      </c>
    </row>
    <row r="46" spans="2:9" s="2" customFormat="1" ht="34.799999999999997" customHeight="1" x14ac:dyDescent="0.3">
      <c r="B46" s="4" t="s">
        <v>30</v>
      </c>
      <c r="C46" s="12" t="s">
        <v>31</v>
      </c>
      <c r="D46" s="22">
        <f>SUM(D47+D48)</f>
        <v>196.4</v>
      </c>
      <c r="E46" s="22">
        <f t="shared" ref="E46:G46" si="19">E48</f>
        <v>0</v>
      </c>
      <c r="F46" s="23">
        <f t="shared" si="19"/>
        <v>0</v>
      </c>
      <c r="G46" s="24">
        <f t="shared" si="19"/>
        <v>0</v>
      </c>
    </row>
    <row r="47" spans="2:9" s="2" customFormat="1" ht="78" x14ac:dyDescent="0.3">
      <c r="B47" s="4"/>
      <c r="C47" s="13" t="s">
        <v>83</v>
      </c>
      <c r="D47" s="26">
        <v>122.4</v>
      </c>
      <c r="E47" s="22"/>
      <c r="F47" s="23"/>
      <c r="G47" s="24"/>
    </row>
    <row r="48" spans="2:9" ht="27" customHeight="1" x14ac:dyDescent="0.3">
      <c r="B48" s="5" t="s">
        <v>56</v>
      </c>
      <c r="C48" s="13" t="s">
        <v>39</v>
      </c>
      <c r="D48" s="26">
        <v>74</v>
      </c>
      <c r="E48" s="26">
        <v>0</v>
      </c>
      <c r="F48" s="27">
        <v>0</v>
      </c>
      <c r="G48" s="28">
        <v>0</v>
      </c>
    </row>
    <row r="49" spans="2:7" ht="18.600000000000001" thickBot="1" x14ac:dyDescent="0.35">
      <c r="B49" s="6"/>
      <c r="C49" s="16" t="s">
        <v>32</v>
      </c>
      <c r="D49" s="34">
        <f>D9+D39</f>
        <v>11233.3</v>
      </c>
      <c r="E49" s="34">
        <f>SUM(E11+E13+E18+E20+E23+E26+E30+E36+E34+E40+E43)</f>
        <v>11682</v>
      </c>
      <c r="F49" s="34">
        <f>SUM(F11+F13+F18+F20+F23+F26+F30+F36+F34+F40+F43)</f>
        <v>10604.1</v>
      </c>
      <c r="G49" s="34">
        <f>SUM(G11+G13+G18+G20+G23+G26+G30+G36+G34+G40+G43)</f>
        <v>11222.699999999999</v>
      </c>
    </row>
    <row r="50" spans="2:7" ht="18" x14ac:dyDescent="0.35">
      <c r="B50" s="1"/>
      <c r="C50" s="1"/>
      <c r="D50" s="35"/>
      <c r="E50" s="36"/>
      <c r="F50" s="35"/>
      <c r="G50" s="35"/>
    </row>
    <row r="51" spans="2:7" x14ac:dyDescent="0.3">
      <c r="B51" s="1"/>
      <c r="C51" s="1"/>
      <c r="D51" s="1"/>
      <c r="E51" s="1"/>
      <c r="F51" s="1"/>
      <c r="G51" s="1"/>
    </row>
  </sheetData>
  <mergeCells count="5">
    <mergeCell ref="C2:G3"/>
    <mergeCell ref="B7:B8"/>
    <mergeCell ref="C7:C8"/>
    <mergeCell ref="B4:G4"/>
    <mergeCell ref="F1:G1"/>
  </mergeCells>
  <pageMargins left="0.70866141732283472" right="0.70866141732283472" top="0.74803149606299213" bottom="0.74803149606299213" header="0.31496062992125984" footer="0.31496062992125984"/>
  <pageSetup paperSize="9" scale="65"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прогноз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2025-11-12T09:17:26Z</dcterms:modified>
</cp:coreProperties>
</file>